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přípravka B\"/>
    </mc:Choice>
  </mc:AlternateContent>
  <xr:revisionPtr revIDLastSave="0" documentId="13_ncr:1_{F374E4F0-816B-4805-9241-9C1FE975E2B0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  <sheet name="Informační tabule" sheetId="21" state="hidden" r:id="rId5"/>
  </sheets>
  <externalReferences>
    <externalReference r:id="rId6"/>
  </externalReference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zápasníků'!$A$1:$C$17</definedName>
    <definedName name="_xlnm.Print_Area" localSheetId="3">'Tabulka finále'!$A$1:$Q$24</definedName>
    <definedName name="_xlnm.Print_Area" localSheetId="2">'Tabulka kvalifikace'!$A$1:$S$25</definedName>
    <definedName name="_xlnm.Print_Area" localSheetId="1">'Vážní listina'!$A$1:$I$16</definedName>
  </definedNames>
  <calcPr calcId="191029"/>
</workbook>
</file>

<file path=xl/calcChain.xml><?xml version="1.0" encoding="utf-8"?>
<calcChain xmlns="http://schemas.openxmlformats.org/spreadsheetml/2006/main">
  <c r="B1" i="21" l="1"/>
  <c r="I3" i="21" l="1"/>
  <c r="A7" i="21"/>
  <c r="F3" i="21" l="1"/>
  <c r="B3" i="21" l="1"/>
  <c r="H7" i="21" l="1"/>
  <c r="C7" i="21" l="1"/>
  <c r="B7" i="21"/>
  <c r="J3" i="21" l="1"/>
  <c r="H5" i="21" l="1"/>
  <c r="J5" i="21" l="1"/>
  <c r="A9" i="21" l="1"/>
  <c r="A23" i="21" l="1"/>
  <c r="A24" i="21"/>
  <c r="C23" i="21" l="1"/>
  <c r="H23" i="21"/>
  <c r="B23" i="21"/>
  <c r="K23" i="21"/>
  <c r="F23" i="21"/>
  <c r="C24" i="21"/>
  <c r="H24" i="21"/>
  <c r="F24" i="21"/>
  <c r="K24" i="21"/>
  <c r="B24" i="21"/>
  <c r="A21" i="21" l="1"/>
  <c r="A19" i="21" l="1"/>
  <c r="A20" i="21"/>
  <c r="A17" i="21"/>
  <c r="C21" i="21"/>
  <c r="B21" i="21"/>
  <c r="K21" i="21"/>
  <c r="F21" i="21"/>
  <c r="H21" i="21"/>
  <c r="C20" i="21" l="1"/>
  <c r="F20" i="21"/>
  <c r="K20" i="21"/>
  <c r="B20" i="21"/>
  <c r="H20" i="21"/>
  <c r="C17" i="21"/>
  <c r="K17" i="21"/>
  <c r="B17" i="21"/>
  <c r="F17" i="21"/>
  <c r="H17" i="21"/>
  <c r="C19" i="21"/>
  <c r="H19" i="21"/>
  <c r="K19" i="21"/>
  <c r="B19" i="21"/>
  <c r="F19" i="21"/>
  <c r="A18" i="21" l="1"/>
  <c r="A22" i="21"/>
  <c r="C22" i="21" l="1"/>
  <c r="F22" i="21"/>
  <c r="K22" i="21"/>
  <c r="B22" i="21"/>
  <c r="H22" i="21"/>
  <c r="C18" i="21"/>
  <c r="B18" i="21"/>
  <c r="H18" i="21"/>
  <c r="F18" i="21"/>
  <c r="K18" i="21"/>
  <c r="A15" i="21" l="1"/>
  <c r="A13" i="21" l="1"/>
  <c r="C15" i="21"/>
  <c r="B15" i="21"/>
  <c r="K15" i="21"/>
  <c r="F15" i="21"/>
  <c r="H15" i="21"/>
  <c r="A16" i="21"/>
  <c r="C13" i="21" l="1"/>
  <c r="B13" i="21"/>
  <c r="K13" i="21"/>
  <c r="F13" i="21"/>
  <c r="H13" i="21"/>
  <c r="C16" i="21"/>
  <c r="B16" i="21"/>
  <c r="F16" i="21"/>
  <c r="K16" i="21"/>
  <c r="H16" i="21"/>
  <c r="A14" i="21" l="1"/>
  <c r="C14" i="21" s="1"/>
  <c r="F14" i="21" l="1"/>
  <c r="H14" i="21"/>
  <c r="K14" i="21"/>
  <c r="B14" i="21"/>
  <c r="H9" i="21" l="1"/>
  <c r="B9" i="21"/>
  <c r="F9" i="21" l="1"/>
  <c r="A10" i="21"/>
  <c r="C10" i="21" s="1"/>
  <c r="K9" i="21"/>
  <c r="C9" i="21"/>
  <c r="A11" i="21"/>
  <c r="C11" i="21" s="1"/>
  <c r="H11" i="21" l="1"/>
  <c r="B11" i="21"/>
  <c r="K11" i="21"/>
  <c r="F11" i="21"/>
  <c r="K10" i="21"/>
  <c r="B10" i="21"/>
  <c r="H10" i="21"/>
  <c r="F10" i="21"/>
  <c r="A12" i="21" l="1"/>
  <c r="C12" i="21" l="1"/>
  <c r="H12" i="21"/>
  <c r="F12" i="21"/>
  <c r="K12" i="21"/>
  <c r="B12" i="21"/>
  <c r="A5" i="21" l="1"/>
  <c r="B5" i="21" s="1"/>
  <c r="P3" i="21" s="1"/>
</calcChain>
</file>

<file path=xl/sharedStrings.xml><?xml version="1.0" encoding="utf-8"?>
<sst xmlns="http://schemas.openxmlformats.org/spreadsheetml/2006/main" count="194" uniqueCount="64">
  <si>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</si>
  <si>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</si>
  <si>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</si>
  <si>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</si>
  <si>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</si>
  <si>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</si>
  <si>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</si>
  <si>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</si>
  <si>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</si>
  <si>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</si>
  <si>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</si>
  <si>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H.Brod</t>
  </si>
  <si>
    <t>N.Bor</t>
  </si>
  <si>
    <t>B příp 31 kg</t>
  </si>
  <si>
    <t>Bedrak David</t>
  </si>
  <si>
    <t>Kolding</t>
  </si>
  <si>
    <t>Bergl Michal</t>
  </si>
  <si>
    <t>Sok.Pl.</t>
  </si>
  <si>
    <t>Malina Vítězslav</t>
  </si>
  <si>
    <t>Špelina Jan</t>
  </si>
  <si>
    <t>Svoboda Matěj</t>
  </si>
  <si>
    <t>Šeršeň Richard</t>
  </si>
  <si>
    <t>CW Cho.</t>
  </si>
  <si>
    <t>Šeršeň Lukáš</t>
  </si>
  <si>
    <t>Hájek Patrik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</si>
  <si>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</si>
  <si>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</si>
  <si>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</si>
  <si>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</si>
  <si>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</si>
  <si>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</si>
  <si>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</si>
  <si>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</si>
  <si>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</si>
  <si>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</si>
  <si>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B příp 31 kg ř.ř.</t>
  </si>
  <si>
    <t>příjmení a jméno</t>
  </si>
  <si>
    <t>oddíl</t>
  </si>
  <si>
    <t>Kladno, 16.05.2026</t>
  </si>
  <si>
    <t>B příp</t>
  </si>
  <si>
    <t>1</t>
  </si>
  <si>
    <t>3</t>
  </si>
  <si>
    <t>3. kolo</t>
  </si>
  <si>
    <t>5</t>
  </si>
  <si>
    <t>Finále o 3. - 4. místo</t>
  </si>
  <si>
    <t>Finále o 1. - 2. místo</t>
  </si>
  <si>
    <t>styl:</t>
  </si>
  <si>
    <t>1. kolo</t>
  </si>
  <si>
    <t>2.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</si>
  <si>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</si>
  <si>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</si>
  <si>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</si>
  <si>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</si>
  <si>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</si>
  <si>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</si>
  <si>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</si>
  <si>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7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</si>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</sst>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  <font>
      <b/>
      <sz val="3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0" fillId="0" borderId="80" xfId="0" applyBorder="1"/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84" xfId="0" applyBorder="1" applyAlignment="1" applyProtection="1">
      <alignment horizontal="center" vertical="center"/>
      <protection locked="0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81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9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1" fillId="0" borderId="86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8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0" fillId="0" borderId="49" xfId="0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5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9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0" fillId="0" borderId="92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8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3" xfId="0" applyBorder="1" applyAlignment="1">
      <alignment horizontal="left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55" xfId="0" applyFill="1" applyBorder="1" applyAlignment="1">
      <alignment horizontal="left" vertical="center"/>
    </xf>
    <xf numFmtId="0" fontId="0" fillId="0" borderId="69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48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0" fillId="0" borderId="84" xfId="0" applyFill="1" applyBorder="1" applyAlignment="1" applyProtection="1">
      <alignment horizontal="center" vertical="center"/>
      <protection locked="0"/>
    </xf>
    <xf numFmtId="0" fontId="9" fillId="0" borderId="84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7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left" vertical="center"/>
    </xf>
    <xf numFmtId="0" fontId="0" fillId="0" borderId="56" xfId="0" applyFill="1" applyBorder="1" applyAlignment="1">
      <alignment horizontal="left" vertical="center"/>
    </xf>
    <xf numFmtId="0" fontId="3" fillId="0" borderId="58" xfId="0" applyFont="1" applyFill="1" applyBorder="1" applyAlignment="1">
      <alignment horizontal="center" vertical="center"/>
    </xf>
    <xf numFmtId="0" fontId="0" fillId="0" borderId="47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8" xfId="0" applyFont="1" applyFill="1" applyBorder="1" applyAlignment="1">
      <alignment horizontal="center" vertical="center"/>
    </xf>
    <xf numFmtId="0" fontId="0" fillId="0" borderId="26" xfId="0" applyFill="1" applyBorder="1" applyAlignment="1" applyProtection="1">
      <alignment horizontal="center" vertical="center"/>
      <protection locked="0"/>
    </xf>
    <xf numFmtId="0" fontId="8" fillId="0" borderId="50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0" fillId="0" borderId="96" xfId="0" applyFill="1" applyBorder="1" applyAlignment="1">
      <alignment horizontal="left" vertical="center"/>
    </xf>
    <xf numFmtId="0" fontId="0" fillId="0" borderId="97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9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100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88" xfId="0" applyFont="1" applyFill="1" applyBorder="1" applyAlignment="1">
      <alignment horizontal="center" vertical="center"/>
    </xf>
    <xf numFmtId="0" fontId="0" fillId="0" borderId="98" xfId="0" applyFill="1" applyBorder="1" applyAlignment="1">
      <alignment horizontal="left" vertical="center"/>
    </xf>
    <xf numFmtId="0" fontId="0" fillId="0" borderId="99" xfId="0" applyFill="1" applyBorder="1" applyAlignment="1">
      <alignment horizontal="left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10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02" xfId="0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DICE%202026/MT%20LIDICE%202026/Texty%20-%20z&#225;kla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Texty - základní"/>
    </sheetNames>
    <sheetDataSet>
      <sheetData sheetId="0">
        <row r="2">
          <cell r="A2" t="str">
            <v>Vážní listina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9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6" t="s">
        <v>26</v>
      </c>
      <c r="B1" s="86"/>
      <c r="C1" s="86"/>
    </row>
    <row r="3" spans="1:3" ht="15.6" x14ac:dyDescent="0.3">
      <c r="A3" s="11" t="s">
        <v>27</v>
      </c>
      <c r="B3" s="248" t="s">
        <v>28</v>
      </c>
    </row>
    <row r="4" spans="1:3" ht="15.6" x14ac:dyDescent="0.3">
      <c r="A4" s="11" t="s">
        <v>29</v>
      </c>
      <c r="B4" s="248" t="s">
        <v>30</v>
      </c>
    </row>
    <row r="5" spans="1:3" ht="15.6" x14ac:dyDescent="0.3">
      <c r="A5" s="11" t="s">
        <v>31</v>
      </c>
      <c r="B5" s="248" t="s">
        <v>32</v>
      </c>
    </row>
    <row r="6" spans="1:3" ht="15.6" x14ac:dyDescent="0.3">
      <c r="A6" s="12"/>
      <c r="B6" s="12"/>
    </row>
    <row r="7" spans="1:3" ht="15.6" x14ac:dyDescent="0.3">
      <c r="A7" s="11" t="s">
        <v>34</v>
      </c>
      <c r="B7" s="12" t="s">
        <v>35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36</v>
      </c>
      <c r="C9" s="17" t="s">
        <v>37</v>
      </c>
    </row>
    <row r="10" spans="1:3" ht="39.9" customHeight="1" x14ac:dyDescent="0.25">
      <c r="A10" s="13">
        <v>1</v>
      </c>
      <c r="B10" s="14" t="s">
        <v>18</v>
      </c>
      <c r="C10" s="15" t="s">
        <v>8</v>
      </c>
    </row>
    <row r="11" spans="1:3" ht="39.9" customHeight="1" x14ac:dyDescent="0.25">
      <c r="A11" s="13">
        <v>2</v>
      </c>
      <c r="B11" s="14" t="s">
        <v>20</v>
      </c>
      <c r="C11" s="15" t="s">
        <v>11</v>
      </c>
    </row>
    <row r="12" spans="1:3" ht="39.9" customHeight="1" x14ac:dyDescent="0.25">
      <c r="A12" s="13">
        <v>3</v>
      </c>
      <c r="B12" s="14" t="s">
        <v>23</v>
      </c>
      <c r="C12" s="15" t="s">
        <v>22</v>
      </c>
    </row>
    <row r="13" spans="1:3" ht="39.9" customHeight="1" x14ac:dyDescent="0.25">
      <c r="A13" s="13">
        <v>4</v>
      </c>
      <c r="B13" s="14" t="s">
        <v>14</v>
      </c>
      <c r="C13" s="15" t="s">
        <v>15</v>
      </c>
    </row>
    <row r="14" spans="1:3" ht="39.9" customHeight="1" x14ac:dyDescent="0.25">
      <c r="A14" s="13">
        <v>5</v>
      </c>
      <c r="B14" s="14" t="s">
        <v>24</v>
      </c>
      <c r="C14" s="15" t="s">
        <v>12</v>
      </c>
    </row>
    <row r="15" spans="1:3" ht="39.9" customHeight="1" x14ac:dyDescent="0.25">
      <c r="A15" s="13">
        <v>6</v>
      </c>
      <c r="B15" s="14" t="s">
        <v>16</v>
      </c>
      <c r="C15" s="15" t="s">
        <v>17</v>
      </c>
    </row>
    <row r="16" spans="1:3" ht="39.9" customHeight="1" x14ac:dyDescent="0.25">
      <c r="A16" s="13">
        <v>7</v>
      </c>
      <c r="B16" s="14" t="s">
        <v>19</v>
      </c>
      <c r="C16" s="15" t="s">
        <v>17</v>
      </c>
    </row>
    <row r="17" spans="1:3" ht="39.9" customHeight="1" thickBot="1" x14ac:dyDescent="0.3">
      <c r="A17" s="13">
        <v>8</v>
      </c>
      <c r="B17" s="14" t="s">
        <v>21</v>
      </c>
      <c r="C17" s="15" t="s">
        <v>22</v>
      </c>
    </row>
    <row r="18" spans="1:3" x14ac:dyDescent="0.25">
      <c r="A18" s="71"/>
      <c r="B18" s="71"/>
      <c r="C18" s="71"/>
    </row>
    <row r="19" spans="1:3" x14ac:dyDescent="0.25">
      <c r="A19" t="s">
        <v>38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7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28" hidden="1" customWidth="1"/>
    <col min="3" max="3" width="5.5546875" style="28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8" t="s">
        <v>61</v>
      </c>
      <c r="B1" s="88"/>
      <c r="C1" s="88"/>
      <c r="D1" s="88"/>
      <c r="E1" s="88"/>
      <c r="F1" s="88"/>
      <c r="G1" s="88"/>
      <c r="H1" s="88"/>
      <c r="I1" s="88"/>
    </row>
    <row r="2" spans="1:9" ht="23.25" customHeight="1" x14ac:dyDescent="0.25">
      <c r="A2" s="92" t="s">
        <v>28</v>
      </c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2" t="s">
        <v>29</v>
      </c>
      <c r="D3" s="2" t="s">
        <v>30</v>
      </c>
      <c r="E3" s="52"/>
      <c r="F3" s="91"/>
      <c r="G3" s="91"/>
      <c r="H3" s="1"/>
      <c r="I3" s="1"/>
    </row>
    <row r="4" spans="1:9" s="34" customFormat="1" ht="28.5" customHeight="1" x14ac:dyDescent="0.25">
      <c r="A4" s="29" t="s">
        <v>31</v>
      </c>
      <c r="B4" s="28"/>
      <c r="C4" s="28"/>
      <c r="D4" s="72" t="s">
        <v>32</v>
      </c>
      <c r="E4" s="57" t="s">
        <v>34</v>
      </c>
      <c r="F4" s="90" t="s">
        <v>13</v>
      </c>
      <c r="G4" s="90"/>
      <c r="H4" s="57" t="s">
        <v>46</v>
      </c>
      <c r="I4" s="29" t="s">
        <v>10</v>
      </c>
    </row>
    <row r="5" spans="1:9" ht="13.8" thickBot="1" x14ac:dyDescent="0.3">
      <c r="D5" s="55"/>
      <c r="E5" s="18"/>
      <c r="F5" s="48"/>
      <c r="G5" s="48"/>
      <c r="H5" s="18"/>
      <c r="I5" s="2"/>
    </row>
    <row r="6" spans="1:9" ht="27" thickBot="1" x14ac:dyDescent="0.3">
      <c r="A6" s="73" t="s">
        <v>62</v>
      </c>
      <c r="B6" s="68" t="s">
        <v>39</v>
      </c>
      <c r="C6" s="69">
        <v>22</v>
      </c>
      <c r="D6" s="70" t="s">
        <v>36</v>
      </c>
      <c r="E6" s="53" t="s">
        <v>37</v>
      </c>
      <c r="F6" s="7" t="s">
        <v>63</v>
      </c>
      <c r="G6" s="8" t="s">
        <v>0</v>
      </c>
      <c r="H6" s="9" t="s">
        <v>52</v>
      </c>
      <c r="I6" s="10" t="s">
        <v>10</v>
      </c>
    </row>
    <row r="7" spans="1:9" ht="15.9" customHeight="1" x14ac:dyDescent="0.3">
      <c r="A7" s="67">
        <v>1</v>
      </c>
      <c r="B7" s="61" t="s">
        <v>7</v>
      </c>
      <c r="C7" s="62">
        <v>31</v>
      </c>
      <c r="D7" s="63" t="s">
        <v>14</v>
      </c>
      <c r="E7" s="6" t="s">
        <v>15</v>
      </c>
      <c r="F7" s="5">
        <v>2018</v>
      </c>
      <c r="G7" s="64">
        <v>17</v>
      </c>
      <c r="H7" s="65">
        <v>31</v>
      </c>
      <c r="I7" s="59" t="s">
        <v>10</v>
      </c>
    </row>
    <row r="8" spans="1:9" ht="15.9" customHeight="1" x14ac:dyDescent="0.3">
      <c r="A8" s="67">
        <v>2</v>
      </c>
      <c r="B8" s="66" t="s">
        <v>7</v>
      </c>
      <c r="C8" s="64">
        <v>31</v>
      </c>
      <c r="D8" s="63" t="s">
        <v>16</v>
      </c>
      <c r="E8" s="6" t="s">
        <v>17</v>
      </c>
      <c r="F8" s="5">
        <v>2018</v>
      </c>
      <c r="G8" s="64">
        <v>29</v>
      </c>
      <c r="H8" s="65">
        <v>30</v>
      </c>
      <c r="I8" s="58" t="s">
        <v>10</v>
      </c>
    </row>
    <row r="9" spans="1:9" ht="15.9" customHeight="1" x14ac:dyDescent="0.3">
      <c r="A9" s="67">
        <v>3</v>
      </c>
      <c r="B9" s="61" t="s">
        <v>7</v>
      </c>
      <c r="C9" s="62">
        <v>31</v>
      </c>
      <c r="D9" s="63" t="s">
        <v>18</v>
      </c>
      <c r="E9" s="6" t="s">
        <v>8</v>
      </c>
      <c r="F9" s="5">
        <v>2017</v>
      </c>
      <c r="G9" s="64">
        <v>30</v>
      </c>
      <c r="H9" s="65">
        <v>30.2</v>
      </c>
      <c r="I9" s="58" t="s">
        <v>10</v>
      </c>
    </row>
    <row r="10" spans="1:9" ht="15.9" customHeight="1" x14ac:dyDescent="0.3">
      <c r="A10" s="67">
        <v>4</v>
      </c>
      <c r="B10" s="66" t="s">
        <v>7</v>
      </c>
      <c r="C10" s="64">
        <v>31</v>
      </c>
      <c r="D10" s="63" t="s">
        <v>19</v>
      </c>
      <c r="E10" s="6" t="s">
        <v>17</v>
      </c>
      <c r="F10" s="5">
        <v>2018</v>
      </c>
      <c r="G10" s="64">
        <v>195</v>
      </c>
      <c r="H10" s="65">
        <v>29.4</v>
      </c>
      <c r="I10" s="58" t="s">
        <v>10</v>
      </c>
    </row>
    <row r="11" spans="1:9" ht="15.9" customHeight="1" x14ac:dyDescent="0.3">
      <c r="A11" s="67">
        <v>5</v>
      </c>
      <c r="B11" s="61" t="s">
        <v>7</v>
      </c>
      <c r="C11" s="62">
        <v>31</v>
      </c>
      <c r="D11" s="63" t="s">
        <v>20</v>
      </c>
      <c r="E11" s="6" t="s">
        <v>11</v>
      </c>
      <c r="F11" s="5">
        <v>2017</v>
      </c>
      <c r="G11" s="64">
        <v>335</v>
      </c>
      <c r="H11" s="65">
        <v>30.7</v>
      </c>
      <c r="I11" s="58" t="s">
        <v>10</v>
      </c>
    </row>
    <row r="12" spans="1:9" ht="15.9" customHeight="1" x14ac:dyDescent="0.3">
      <c r="A12" s="67">
        <v>6</v>
      </c>
      <c r="B12" s="66" t="s">
        <v>7</v>
      </c>
      <c r="C12" s="64">
        <v>31</v>
      </c>
      <c r="D12" s="63" t="s">
        <v>21</v>
      </c>
      <c r="E12" s="6" t="s">
        <v>22</v>
      </c>
      <c r="F12" s="5">
        <v>2017</v>
      </c>
      <c r="G12" s="64">
        <v>385</v>
      </c>
      <c r="H12" s="65">
        <v>27.2</v>
      </c>
      <c r="I12" s="58" t="s">
        <v>10</v>
      </c>
    </row>
    <row r="13" spans="1:9" ht="15.9" customHeight="1" x14ac:dyDescent="0.3">
      <c r="A13" s="67">
        <v>7</v>
      </c>
      <c r="B13" s="61" t="s">
        <v>7</v>
      </c>
      <c r="C13" s="62">
        <v>31</v>
      </c>
      <c r="D13" s="63" t="s">
        <v>23</v>
      </c>
      <c r="E13" s="6" t="s">
        <v>22</v>
      </c>
      <c r="F13" s="5">
        <v>2017</v>
      </c>
      <c r="G13" s="64">
        <v>390</v>
      </c>
      <c r="H13" s="65">
        <v>28.5</v>
      </c>
      <c r="I13" s="58" t="s">
        <v>10</v>
      </c>
    </row>
    <row r="14" spans="1:9" ht="15.9" customHeight="1" thickBot="1" x14ac:dyDescent="0.35">
      <c r="A14" s="239">
        <v>8</v>
      </c>
      <c r="B14" s="240" t="s">
        <v>7</v>
      </c>
      <c r="C14" s="241">
        <v>31</v>
      </c>
      <c r="D14" s="242" t="s">
        <v>24</v>
      </c>
      <c r="E14" s="243" t="s">
        <v>12</v>
      </c>
      <c r="F14" s="244">
        <v>2018</v>
      </c>
      <c r="G14" s="245">
        <v>392</v>
      </c>
      <c r="H14" s="246">
        <v>29.3</v>
      </c>
      <c r="I14" s="247" t="s">
        <v>10</v>
      </c>
    </row>
    <row r="15" spans="1:9" ht="15.9" customHeight="1" x14ac:dyDescent="0.3">
      <c r="A15" s="230"/>
      <c r="B15" s="231"/>
      <c r="C15" s="232"/>
      <c r="D15" s="233"/>
      <c r="E15" s="234"/>
      <c r="F15" s="235"/>
      <c r="G15" s="236"/>
      <c r="H15" s="237"/>
      <c r="I15" s="238"/>
    </row>
    <row r="16" spans="1:9" x14ac:dyDescent="0.25">
      <c r="A16" s="60" t="s">
        <v>38</v>
      </c>
      <c r="E16"/>
    </row>
    <row r="17" spans="4:4" x14ac:dyDescent="0.25">
      <c r="D17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N27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4" width="9.109375" style="28" customWidth="1"/>
    <col min="35" max="44" width="9.109375" customWidth="1"/>
  </cols>
  <sheetData>
    <row r="1" spans="1:19" ht="25.5" customHeight="1" x14ac:dyDescent="0.25">
      <c r="A1" s="107" t="s">
        <v>58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7.399999999999999" x14ac:dyDescent="0.3">
      <c r="A2" s="123" t="s">
        <v>28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9" x14ac:dyDescent="0.25">
      <c r="A3" s="18" t="s">
        <v>29</v>
      </c>
      <c r="B3" s="124" t="s">
        <v>30</v>
      </c>
      <c r="C3" s="124"/>
      <c r="D3" s="124"/>
      <c r="E3" s="124"/>
      <c r="G3" s="114" t="s">
        <v>59</v>
      </c>
      <c r="H3" s="114"/>
      <c r="I3" s="114"/>
      <c r="J3" s="114"/>
      <c r="K3" s="114"/>
      <c r="L3" s="114"/>
      <c r="M3" s="114"/>
      <c r="N3" s="29">
        <v>8</v>
      </c>
      <c r="O3" s="4"/>
    </row>
    <row r="4" spans="1:19" ht="13.8" thickBot="1" x14ac:dyDescent="0.3">
      <c r="A4" s="18" t="s">
        <v>31</v>
      </c>
      <c r="B4" s="4" t="s">
        <v>32</v>
      </c>
      <c r="C4" s="4"/>
      <c r="E4" s="4"/>
      <c r="F4" s="4"/>
      <c r="G4" s="4" t="s">
        <v>34</v>
      </c>
      <c r="H4" s="4"/>
      <c r="I4" s="4"/>
      <c r="J4" s="124" t="s">
        <v>13</v>
      </c>
      <c r="K4" s="124"/>
      <c r="L4" s="124"/>
      <c r="M4" s="124"/>
      <c r="N4" s="91" t="s">
        <v>10</v>
      </c>
      <c r="O4" s="91"/>
      <c r="P4" s="91"/>
      <c r="Q4" s="91"/>
    </row>
    <row r="5" spans="1:19" ht="14.4" thickTop="1" thickBot="1" x14ac:dyDescent="0.3">
      <c r="A5" s="18"/>
      <c r="B5" s="4" t="s">
        <v>60</v>
      </c>
      <c r="C5" s="4"/>
      <c r="E5" s="4"/>
      <c r="F5" s="4"/>
      <c r="G5" s="29"/>
      <c r="H5" s="3" t="s">
        <v>4</v>
      </c>
      <c r="I5" s="29"/>
      <c r="J5" s="29" t="s">
        <v>9</v>
      </c>
      <c r="K5" s="3" t="s">
        <v>4</v>
      </c>
      <c r="L5" s="79"/>
      <c r="M5" s="29"/>
      <c r="N5" s="118"/>
      <c r="O5" s="118"/>
      <c r="P5" s="119"/>
      <c r="Q5" s="3" t="s">
        <v>4</v>
      </c>
      <c r="R5" s="31"/>
      <c r="S5" s="31"/>
    </row>
    <row r="6" spans="1:19" ht="24.9" customHeight="1" thickTop="1" thickBot="1" x14ac:dyDescent="0.3">
      <c r="A6" s="219" t="s">
        <v>36</v>
      </c>
      <c r="B6" s="220" t="s">
        <v>37</v>
      </c>
      <c r="C6" s="221"/>
      <c r="D6" s="222" t="s">
        <v>0</v>
      </c>
      <c r="E6" s="223" t="s">
        <v>47</v>
      </c>
      <c r="F6" s="224"/>
      <c r="G6" s="225"/>
      <c r="H6" s="223" t="s">
        <v>48</v>
      </c>
      <c r="I6" s="224"/>
      <c r="J6" s="225"/>
      <c r="K6" s="223" t="s">
        <v>42</v>
      </c>
      <c r="L6" s="224"/>
      <c r="M6" s="225"/>
      <c r="N6" s="226" t="s">
        <v>50</v>
      </c>
      <c r="O6" s="227"/>
      <c r="P6" s="228"/>
      <c r="Q6" s="229" t="s">
        <v>51</v>
      </c>
      <c r="R6" s="229" t="s">
        <v>5</v>
      </c>
      <c r="S6" s="229" t="s">
        <v>51</v>
      </c>
    </row>
    <row r="7" spans="1:19" ht="14.25" customHeight="1" thickTop="1" thickBot="1" x14ac:dyDescent="0.3">
      <c r="A7" s="125" t="s">
        <v>14</v>
      </c>
      <c r="B7" s="126" t="s">
        <v>15</v>
      </c>
      <c r="C7" s="122" t="s">
        <v>9</v>
      </c>
      <c r="D7" s="120">
        <v>1</v>
      </c>
      <c r="E7" s="121">
        <v>2</v>
      </c>
      <c r="F7" s="19">
        <v>4</v>
      </c>
      <c r="G7" s="20"/>
      <c r="H7" s="98">
        <v>3</v>
      </c>
      <c r="I7" s="19">
        <v>0</v>
      </c>
      <c r="J7" s="20"/>
      <c r="K7" s="98" t="s">
        <v>25</v>
      </c>
      <c r="L7" s="19"/>
      <c r="M7" s="20"/>
      <c r="N7" s="100">
        <v>4</v>
      </c>
      <c r="O7" s="102">
        <v>12</v>
      </c>
      <c r="P7" s="115">
        <v>0</v>
      </c>
      <c r="Q7" s="105" t="s">
        <v>57</v>
      </c>
      <c r="R7" s="116"/>
      <c r="S7" s="97">
        <v>4</v>
      </c>
    </row>
    <row r="8" spans="1:19" ht="14.25" customHeight="1" thickBot="1" x14ac:dyDescent="0.3">
      <c r="A8" s="109"/>
      <c r="B8" s="110"/>
      <c r="C8" s="108"/>
      <c r="D8" s="111"/>
      <c r="E8" s="95"/>
      <c r="F8" s="23">
        <v>8</v>
      </c>
      <c r="G8" s="22"/>
      <c r="H8" s="99"/>
      <c r="I8" s="23">
        <v>4</v>
      </c>
      <c r="J8" s="22"/>
      <c r="K8" s="99"/>
      <c r="L8" s="23"/>
      <c r="M8" s="22"/>
      <c r="N8" s="101"/>
      <c r="O8" s="103"/>
      <c r="P8" s="113"/>
      <c r="Q8" s="106"/>
      <c r="R8" s="104"/>
      <c r="S8" s="96"/>
    </row>
    <row r="9" spans="1:19" ht="14.25" customHeight="1" thickBot="1" x14ac:dyDescent="0.3">
      <c r="A9" s="178" t="s">
        <v>16</v>
      </c>
      <c r="B9" s="179" t="s">
        <v>17</v>
      </c>
      <c r="C9" s="180" t="s">
        <v>2</v>
      </c>
      <c r="D9" s="181">
        <v>2</v>
      </c>
      <c r="E9" s="182">
        <v>1</v>
      </c>
      <c r="F9" s="183">
        <v>0</v>
      </c>
      <c r="G9" s="184"/>
      <c r="H9" s="185">
        <v>4</v>
      </c>
      <c r="I9" s="183">
        <v>3</v>
      </c>
      <c r="J9" s="184"/>
      <c r="K9" s="185">
        <v>3</v>
      </c>
      <c r="L9" s="183">
        <v>0</v>
      </c>
      <c r="M9" s="184"/>
      <c r="N9" s="186">
        <v>3</v>
      </c>
      <c r="O9" s="187">
        <v>6</v>
      </c>
      <c r="P9" s="188">
        <v>0</v>
      </c>
      <c r="Q9" s="189"/>
      <c r="R9" s="190"/>
      <c r="S9" s="190">
        <v>6</v>
      </c>
    </row>
    <row r="10" spans="1:19" ht="14.25" customHeight="1" thickBot="1" x14ac:dyDescent="0.3">
      <c r="A10" s="191"/>
      <c r="B10" s="192"/>
      <c r="C10" s="180"/>
      <c r="D10" s="193"/>
      <c r="E10" s="194"/>
      <c r="F10" s="195">
        <v>0</v>
      </c>
      <c r="G10" s="196"/>
      <c r="H10" s="185"/>
      <c r="I10" s="195">
        <v>6</v>
      </c>
      <c r="J10" s="196"/>
      <c r="K10" s="185"/>
      <c r="L10" s="195">
        <v>0</v>
      </c>
      <c r="M10" s="196"/>
      <c r="N10" s="186"/>
      <c r="O10" s="187"/>
      <c r="P10" s="188"/>
      <c r="Q10" s="197"/>
      <c r="R10" s="190"/>
      <c r="S10" s="190"/>
    </row>
    <row r="11" spans="1:19" ht="14.25" customHeight="1" thickBot="1" x14ac:dyDescent="0.3">
      <c r="A11" s="178" t="s">
        <v>18</v>
      </c>
      <c r="B11" s="179" t="s">
        <v>8</v>
      </c>
      <c r="C11" s="180" t="s">
        <v>9</v>
      </c>
      <c r="D11" s="181">
        <v>3</v>
      </c>
      <c r="E11" s="182">
        <v>4</v>
      </c>
      <c r="F11" s="183">
        <v>5</v>
      </c>
      <c r="G11" s="198"/>
      <c r="H11" s="182">
        <v>1</v>
      </c>
      <c r="I11" s="183">
        <v>5</v>
      </c>
      <c r="J11" s="198"/>
      <c r="K11" s="185">
        <v>2</v>
      </c>
      <c r="L11" s="183">
        <v>5</v>
      </c>
      <c r="M11" s="198"/>
      <c r="N11" s="186">
        <v>15</v>
      </c>
      <c r="O11" s="187">
        <v>10</v>
      </c>
      <c r="P11" s="188">
        <v>0</v>
      </c>
      <c r="Q11" s="189" t="s">
        <v>57</v>
      </c>
      <c r="R11" s="199"/>
      <c r="S11" s="190">
        <v>1</v>
      </c>
    </row>
    <row r="12" spans="1:19" ht="14.25" customHeight="1" thickBot="1" x14ac:dyDescent="0.3">
      <c r="A12" s="191"/>
      <c r="B12" s="192"/>
      <c r="C12" s="180"/>
      <c r="D12" s="193"/>
      <c r="E12" s="194"/>
      <c r="F12" s="195">
        <v>4</v>
      </c>
      <c r="G12" s="196"/>
      <c r="H12" s="194"/>
      <c r="I12" s="195">
        <v>2</v>
      </c>
      <c r="J12" s="196"/>
      <c r="K12" s="185"/>
      <c r="L12" s="195">
        <v>4</v>
      </c>
      <c r="M12" s="196"/>
      <c r="N12" s="186"/>
      <c r="O12" s="187"/>
      <c r="P12" s="188"/>
      <c r="Q12" s="197"/>
      <c r="R12" s="200"/>
      <c r="S12" s="190"/>
    </row>
    <row r="13" spans="1:19" ht="14.25" customHeight="1" thickBot="1" x14ac:dyDescent="0.3">
      <c r="A13" s="178" t="s">
        <v>19</v>
      </c>
      <c r="B13" s="179" t="s">
        <v>17</v>
      </c>
      <c r="C13" s="180" t="s">
        <v>2</v>
      </c>
      <c r="D13" s="181">
        <v>4</v>
      </c>
      <c r="E13" s="182">
        <v>3</v>
      </c>
      <c r="F13" s="183">
        <v>0</v>
      </c>
      <c r="G13" s="184"/>
      <c r="H13" s="185">
        <v>2</v>
      </c>
      <c r="I13" s="183">
        <v>1</v>
      </c>
      <c r="J13" s="184"/>
      <c r="K13" s="185" t="s">
        <v>9</v>
      </c>
      <c r="L13" s="183"/>
      <c r="M13" s="184"/>
      <c r="N13" s="186">
        <v>1</v>
      </c>
      <c r="O13" s="187">
        <v>2</v>
      </c>
      <c r="P13" s="188">
        <v>0</v>
      </c>
      <c r="Q13" s="189" t="s">
        <v>9</v>
      </c>
      <c r="R13" s="190"/>
      <c r="S13" s="190">
        <v>7</v>
      </c>
    </row>
    <row r="14" spans="1:19" ht="14.25" customHeight="1" thickBot="1" x14ac:dyDescent="0.3">
      <c r="A14" s="191"/>
      <c r="B14" s="192"/>
      <c r="C14" s="180"/>
      <c r="D14" s="193"/>
      <c r="E14" s="194"/>
      <c r="F14" s="195">
        <v>0</v>
      </c>
      <c r="G14" s="196"/>
      <c r="H14" s="185"/>
      <c r="I14" s="195">
        <v>2</v>
      </c>
      <c r="J14" s="196"/>
      <c r="K14" s="185"/>
      <c r="L14" s="195"/>
      <c r="M14" s="196"/>
      <c r="N14" s="186"/>
      <c r="O14" s="187"/>
      <c r="P14" s="188"/>
      <c r="Q14" s="197"/>
      <c r="R14" s="190"/>
      <c r="S14" s="190"/>
    </row>
    <row r="15" spans="1:19" ht="24.9" customHeight="1" thickTop="1" thickBot="1" x14ac:dyDescent="0.3">
      <c r="A15" s="219" t="s">
        <v>36</v>
      </c>
      <c r="B15" s="220" t="s">
        <v>37</v>
      </c>
      <c r="C15" s="221"/>
      <c r="D15" s="222" t="s">
        <v>0</v>
      </c>
      <c r="E15" s="223" t="s">
        <v>47</v>
      </c>
      <c r="F15" s="224"/>
      <c r="G15" s="225"/>
      <c r="H15" s="223" t="s">
        <v>48</v>
      </c>
      <c r="I15" s="224"/>
      <c r="J15" s="225"/>
      <c r="K15" s="223" t="s">
        <v>42</v>
      </c>
      <c r="L15" s="224"/>
      <c r="M15" s="225"/>
      <c r="N15" s="226" t="s">
        <v>50</v>
      </c>
      <c r="O15" s="227"/>
      <c r="P15" s="228"/>
      <c r="Q15" s="229" t="s">
        <v>51</v>
      </c>
      <c r="R15" s="229" t="s">
        <v>5</v>
      </c>
      <c r="S15" s="229" t="s">
        <v>51</v>
      </c>
    </row>
    <row r="16" spans="1:19" ht="14.25" customHeight="1" thickTop="1" thickBot="1" x14ac:dyDescent="0.3">
      <c r="A16" s="201" t="s">
        <v>20</v>
      </c>
      <c r="B16" s="202" t="s">
        <v>11</v>
      </c>
      <c r="C16" s="203" t="s">
        <v>9</v>
      </c>
      <c r="D16" s="204">
        <v>5</v>
      </c>
      <c r="E16" s="205">
        <v>6</v>
      </c>
      <c r="F16" s="206">
        <v>4</v>
      </c>
      <c r="G16" s="207"/>
      <c r="H16" s="208">
        <v>7</v>
      </c>
      <c r="I16" s="206">
        <v>4</v>
      </c>
      <c r="J16" s="207"/>
      <c r="K16" s="208">
        <v>8</v>
      </c>
      <c r="L16" s="206">
        <v>4</v>
      </c>
      <c r="M16" s="207"/>
      <c r="N16" s="209">
        <v>12</v>
      </c>
      <c r="O16" s="210">
        <v>24</v>
      </c>
      <c r="P16" s="211">
        <v>0</v>
      </c>
      <c r="Q16" s="212" t="s">
        <v>57</v>
      </c>
      <c r="R16" s="213"/>
      <c r="S16" s="214">
        <v>2</v>
      </c>
    </row>
    <row r="17" spans="1:19" ht="14.25" customHeight="1" thickBot="1" x14ac:dyDescent="0.3">
      <c r="A17" s="215"/>
      <c r="B17" s="216"/>
      <c r="C17" s="180"/>
      <c r="D17" s="193"/>
      <c r="E17" s="185"/>
      <c r="F17" s="195">
        <v>8</v>
      </c>
      <c r="G17" s="217"/>
      <c r="H17" s="194"/>
      <c r="I17" s="195">
        <v>8</v>
      </c>
      <c r="J17" s="217"/>
      <c r="K17" s="194"/>
      <c r="L17" s="195">
        <v>8</v>
      </c>
      <c r="M17" s="217"/>
      <c r="N17" s="186"/>
      <c r="O17" s="187"/>
      <c r="P17" s="188"/>
      <c r="Q17" s="218"/>
      <c r="R17" s="200"/>
      <c r="S17" s="190"/>
    </row>
    <row r="18" spans="1:19" ht="14.25" customHeight="1" thickBot="1" x14ac:dyDescent="0.3">
      <c r="A18" s="215" t="s">
        <v>21</v>
      </c>
      <c r="B18" s="216" t="s">
        <v>22</v>
      </c>
      <c r="C18" s="180" t="s">
        <v>2</v>
      </c>
      <c r="D18" s="181">
        <v>6</v>
      </c>
      <c r="E18" s="182">
        <v>5</v>
      </c>
      <c r="F18" s="183">
        <v>0</v>
      </c>
      <c r="G18" s="184"/>
      <c r="H18" s="185">
        <v>8</v>
      </c>
      <c r="I18" s="183">
        <v>0</v>
      </c>
      <c r="J18" s="184"/>
      <c r="K18" s="185" t="s">
        <v>9</v>
      </c>
      <c r="L18" s="183"/>
      <c r="M18" s="184"/>
      <c r="N18" s="186">
        <v>0</v>
      </c>
      <c r="O18" s="187">
        <v>0</v>
      </c>
      <c r="P18" s="188">
        <v>0</v>
      </c>
      <c r="Q18" s="218" t="s">
        <v>9</v>
      </c>
      <c r="R18" s="190"/>
      <c r="S18" s="190">
        <v>8</v>
      </c>
    </row>
    <row r="19" spans="1:19" ht="14.25" customHeight="1" thickBot="1" x14ac:dyDescent="0.3">
      <c r="A19" s="215"/>
      <c r="B19" s="216"/>
      <c r="C19" s="180"/>
      <c r="D19" s="193"/>
      <c r="E19" s="194"/>
      <c r="F19" s="195">
        <v>0</v>
      </c>
      <c r="G19" s="196"/>
      <c r="H19" s="185"/>
      <c r="I19" s="195">
        <v>0</v>
      </c>
      <c r="J19" s="196"/>
      <c r="K19" s="185"/>
      <c r="L19" s="195"/>
      <c r="M19" s="196"/>
      <c r="N19" s="186"/>
      <c r="O19" s="187"/>
      <c r="P19" s="188"/>
      <c r="Q19" s="218"/>
      <c r="R19" s="190"/>
      <c r="S19" s="190"/>
    </row>
    <row r="20" spans="1:19" ht="14.25" customHeight="1" thickBot="1" x14ac:dyDescent="0.3">
      <c r="A20" s="215" t="s">
        <v>23</v>
      </c>
      <c r="B20" s="216" t="s">
        <v>22</v>
      </c>
      <c r="C20" s="180" t="s">
        <v>9</v>
      </c>
      <c r="D20" s="181">
        <v>7</v>
      </c>
      <c r="E20" s="182">
        <v>8</v>
      </c>
      <c r="F20" s="183">
        <v>5</v>
      </c>
      <c r="G20" s="198"/>
      <c r="H20" s="182">
        <v>5</v>
      </c>
      <c r="I20" s="183">
        <v>0</v>
      </c>
      <c r="J20" s="198"/>
      <c r="K20" s="185" t="s">
        <v>9</v>
      </c>
      <c r="L20" s="183"/>
      <c r="M20" s="198"/>
      <c r="N20" s="186">
        <v>5</v>
      </c>
      <c r="O20" s="187">
        <v>2</v>
      </c>
      <c r="P20" s="188">
        <v>0</v>
      </c>
      <c r="Q20" s="218" t="s">
        <v>57</v>
      </c>
      <c r="R20" s="199"/>
      <c r="S20" s="190">
        <v>3</v>
      </c>
    </row>
    <row r="21" spans="1:19" ht="14.25" customHeight="1" thickBot="1" x14ac:dyDescent="0.3">
      <c r="A21" s="215"/>
      <c r="B21" s="216"/>
      <c r="C21" s="180"/>
      <c r="D21" s="193"/>
      <c r="E21" s="194"/>
      <c r="F21" s="195">
        <v>2</v>
      </c>
      <c r="G21" s="196"/>
      <c r="H21" s="194"/>
      <c r="I21" s="195">
        <v>0</v>
      </c>
      <c r="J21" s="196"/>
      <c r="K21" s="185"/>
      <c r="L21" s="195"/>
      <c r="M21" s="196"/>
      <c r="N21" s="186"/>
      <c r="O21" s="187"/>
      <c r="P21" s="188"/>
      <c r="Q21" s="218"/>
      <c r="R21" s="200"/>
      <c r="S21" s="190"/>
    </row>
    <row r="22" spans="1:19" ht="14.25" customHeight="1" thickBot="1" x14ac:dyDescent="0.3">
      <c r="A22" s="215" t="s">
        <v>24</v>
      </c>
      <c r="B22" s="216" t="s">
        <v>12</v>
      </c>
      <c r="C22" s="180" t="s">
        <v>2</v>
      </c>
      <c r="D22" s="181">
        <v>8</v>
      </c>
      <c r="E22" s="182">
        <v>7</v>
      </c>
      <c r="F22" s="183">
        <v>0</v>
      </c>
      <c r="G22" s="184"/>
      <c r="H22" s="185">
        <v>6</v>
      </c>
      <c r="I22" s="183">
        <v>4</v>
      </c>
      <c r="J22" s="184"/>
      <c r="K22" s="185">
        <v>5</v>
      </c>
      <c r="L22" s="183">
        <v>0</v>
      </c>
      <c r="M22" s="184"/>
      <c r="N22" s="186">
        <v>4</v>
      </c>
      <c r="O22" s="187">
        <v>10</v>
      </c>
      <c r="P22" s="188">
        <v>0</v>
      </c>
      <c r="Q22" s="218"/>
      <c r="R22" s="190"/>
      <c r="S22" s="190">
        <v>5</v>
      </c>
    </row>
    <row r="23" spans="1:19" ht="14.25" customHeight="1" thickBot="1" x14ac:dyDescent="0.3">
      <c r="A23" s="215"/>
      <c r="B23" s="216"/>
      <c r="C23" s="180"/>
      <c r="D23" s="193"/>
      <c r="E23" s="194"/>
      <c r="F23" s="195">
        <v>0</v>
      </c>
      <c r="G23" s="196"/>
      <c r="H23" s="185"/>
      <c r="I23" s="195">
        <v>10</v>
      </c>
      <c r="J23" s="196"/>
      <c r="K23" s="185"/>
      <c r="L23" s="195">
        <v>0</v>
      </c>
      <c r="M23" s="196"/>
      <c r="N23" s="186"/>
      <c r="O23" s="187"/>
      <c r="P23" s="188"/>
      <c r="Q23" s="218"/>
      <c r="R23" s="190"/>
      <c r="S23" s="190"/>
    </row>
    <row r="24" spans="1:19" ht="13.5" customHeight="1" thickTop="1" x14ac:dyDescent="0.25">
      <c r="A24" s="74"/>
      <c r="B24" s="74"/>
      <c r="C24" s="74"/>
      <c r="D24" s="75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</row>
    <row r="25" spans="1:19" ht="12.75" customHeight="1" x14ac:dyDescent="0.25">
      <c r="A25" t="s">
        <v>38</v>
      </c>
      <c r="C25" s="76"/>
      <c r="Q25" s="76"/>
    </row>
    <row r="26" spans="1:19" ht="13.5" customHeight="1" x14ac:dyDescent="0.25">
      <c r="C26" s="76"/>
      <c r="Q26" s="76"/>
    </row>
    <row r="27" spans="1:19" ht="12.75" customHeight="1" x14ac:dyDescent="0.25">
      <c r="C27" s="76"/>
    </row>
  </sheetData>
  <mergeCells count="119">
    <mergeCell ref="R7:R8"/>
    <mergeCell ref="R9:R10"/>
    <mergeCell ref="R11:R12"/>
    <mergeCell ref="R13:R14"/>
    <mergeCell ref="N15:P15"/>
    <mergeCell ref="N18:N19"/>
    <mergeCell ref="Q20:Q21"/>
    <mergeCell ref="Q11:Q12"/>
    <mergeCell ref="Q22:Q23"/>
    <mergeCell ref="N22:N23"/>
    <mergeCell ref="N16:N17"/>
    <mergeCell ref="H15:J15"/>
    <mergeCell ref="K15:M15"/>
    <mergeCell ref="H20:H21"/>
    <mergeCell ref="H18:H19"/>
    <mergeCell ref="K18:K19"/>
    <mergeCell ref="K20:K21"/>
    <mergeCell ref="H16:H17"/>
    <mergeCell ref="K16:K17"/>
    <mergeCell ref="H22:H23"/>
    <mergeCell ref="K22:K23"/>
    <mergeCell ref="H13:H14"/>
    <mergeCell ref="K13:K14"/>
    <mergeCell ref="N9:N10"/>
    <mergeCell ref="H11:H12"/>
    <mergeCell ref="K11:K12"/>
    <mergeCell ref="H7:H8"/>
    <mergeCell ref="N13:N14"/>
    <mergeCell ref="O13:O14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A22:A23"/>
    <mergeCell ref="B22:B23"/>
    <mergeCell ref="D22:D23"/>
    <mergeCell ref="E22:E23"/>
    <mergeCell ref="C22:C23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O22:O23"/>
    <mergeCell ref="P22:P23"/>
    <mergeCell ref="Q16:Q17"/>
    <mergeCell ref="Q18:Q19"/>
    <mergeCell ref="S22:S23"/>
    <mergeCell ref="R16:R17"/>
    <mergeCell ref="R22:R23"/>
    <mergeCell ref="R18:R19"/>
    <mergeCell ref="S16:S17"/>
    <mergeCell ref="S18:S19"/>
    <mergeCell ref="S20:S21"/>
    <mergeCell ref="R20:R21"/>
    <mergeCell ref="P9:P10"/>
    <mergeCell ref="P7:P8"/>
    <mergeCell ref="N11:N12"/>
    <mergeCell ref="O11:O12"/>
    <mergeCell ref="A1:S1"/>
    <mergeCell ref="G3:M3"/>
    <mergeCell ref="S13:S14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9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88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123" t="s">
        <v>28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2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18" t="s">
        <v>29</v>
      </c>
      <c r="B4" s="124" t="s">
        <v>30</v>
      </c>
      <c r="C4" s="124"/>
      <c r="D4" s="124"/>
      <c r="E4" s="124"/>
      <c r="K4" s="4"/>
      <c r="L4" s="4"/>
      <c r="M4" s="4"/>
      <c r="N4" s="4"/>
      <c r="O4" s="4"/>
    </row>
    <row r="5" spans="1:17" x14ac:dyDescent="0.25">
      <c r="A5" s="18" t="s">
        <v>31</v>
      </c>
      <c r="B5" s="4" t="s">
        <v>32</v>
      </c>
      <c r="C5" s="4"/>
      <c r="E5" s="91" t="s">
        <v>34</v>
      </c>
      <c r="F5" s="91"/>
      <c r="G5" s="91"/>
      <c r="H5" s="124" t="s">
        <v>13</v>
      </c>
      <c r="I5" s="124"/>
      <c r="J5" s="124"/>
      <c r="K5" s="124"/>
      <c r="L5" s="124"/>
      <c r="M5" s="124"/>
      <c r="N5" s="4"/>
      <c r="O5" s="18" t="s">
        <v>46</v>
      </c>
      <c r="P5" s="4"/>
      <c r="Q5" s="4" t="s">
        <v>10</v>
      </c>
    </row>
    <row r="6" spans="1:17" ht="15.75" customHeight="1" x14ac:dyDescent="0.25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Bot="1" x14ac:dyDescent="0.3">
      <c r="A7" s="34"/>
      <c r="B7" s="34"/>
      <c r="C7" s="34"/>
      <c r="D7" s="35"/>
      <c r="E7" s="36"/>
      <c r="F7" s="32"/>
      <c r="G7" s="32"/>
      <c r="H7" s="36"/>
      <c r="I7" s="32"/>
      <c r="J7" s="32"/>
      <c r="K7" s="36"/>
      <c r="L7" s="32"/>
      <c r="M7" s="32"/>
      <c r="N7" s="37"/>
      <c r="O7" s="38"/>
      <c r="P7" s="39"/>
      <c r="Q7" s="40"/>
    </row>
    <row r="8" spans="1:17" ht="14.25" customHeight="1" thickTop="1" thickBot="1" x14ac:dyDescent="0.3">
      <c r="A8" s="166" t="s">
        <v>44</v>
      </c>
      <c r="B8" s="166"/>
      <c r="C8" s="166"/>
      <c r="D8" s="166"/>
      <c r="E8" s="166"/>
      <c r="F8" s="166"/>
      <c r="G8" s="166"/>
      <c r="H8" s="77"/>
      <c r="I8" s="156" t="s">
        <v>55</v>
      </c>
      <c r="J8" s="156"/>
      <c r="K8" s="156"/>
      <c r="L8" s="156"/>
      <c r="M8" s="156"/>
      <c r="N8" s="156"/>
      <c r="O8" s="156"/>
      <c r="P8" s="156"/>
      <c r="Q8" s="78" t="s">
        <v>4</v>
      </c>
    </row>
    <row r="9" spans="1:17" ht="14.25" customHeight="1" thickTop="1" thickBo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32"/>
      <c r="M9" s="32"/>
      <c r="N9" s="42"/>
      <c r="O9" s="43"/>
      <c r="P9" s="44"/>
      <c r="Q9" s="45"/>
    </row>
    <row r="10" spans="1:17" ht="14.25" customHeight="1" thickTop="1" thickBot="1" x14ac:dyDescent="0.3">
      <c r="A10" s="164" t="s">
        <v>36</v>
      </c>
      <c r="B10" s="149" t="s">
        <v>37</v>
      </c>
      <c r="C10" s="151"/>
      <c r="D10" s="154" t="s">
        <v>0</v>
      </c>
      <c r="E10" s="93" t="s">
        <v>1</v>
      </c>
      <c r="F10" s="93"/>
      <c r="G10" s="94"/>
      <c r="H10" s="131" t="s">
        <v>33</v>
      </c>
      <c r="I10" s="132"/>
      <c r="J10" s="133"/>
      <c r="K10" s="135" t="s">
        <v>51</v>
      </c>
      <c r="L10" s="136"/>
      <c r="M10" s="32"/>
      <c r="N10" s="42"/>
      <c r="O10" s="43"/>
      <c r="P10" s="44"/>
      <c r="Q10" s="45"/>
    </row>
    <row r="11" spans="1:17" ht="14.25" customHeight="1" thickTop="1" thickBot="1" x14ac:dyDescent="0.3">
      <c r="A11" s="165"/>
      <c r="B11" s="150"/>
      <c r="C11" s="152"/>
      <c r="D11" s="155"/>
      <c r="E11" s="89"/>
      <c r="F11" s="89"/>
      <c r="G11" s="153"/>
      <c r="H11" s="54" t="s">
        <v>3</v>
      </c>
      <c r="I11" s="33" t="s">
        <v>53</v>
      </c>
      <c r="J11" s="49" t="s">
        <v>54</v>
      </c>
      <c r="K11" s="135"/>
      <c r="L11" s="136"/>
      <c r="M11" s="32"/>
      <c r="N11" s="37"/>
      <c r="O11" s="38"/>
      <c r="P11" s="39"/>
      <c r="Q11" s="40"/>
    </row>
    <row r="12" spans="1:17" ht="14.25" customHeight="1" thickTop="1" thickBot="1" x14ac:dyDescent="0.3">
      <c r="A12" s="163" t="s">
        <v>14</v>
      </c>
      <c r="B12" s="157" t="s">
        <v>15</v>
      </c>
      <c r="C12" s="158"/>
      <c r="D12" s="160">
        <v>1</v>
      </c>
      <c r="E12" s="98" t="s">
        <v>56</v>
      </c>
      <c r="F12" s="19">
        <v>0</v>
      </c>
      <c r="G12" s="20"/>
      <c r="H12" s="147">
        <v>0</v>
      </c>
      <c r="I12" s="127">
        <v>2</v>
      </c>
      <c r="J12" s="129">
        <v>0</v>
      </c>
      <c r="K12" s="137">
        <v>4</v>
      </c>
      <c r="L12" s="138"/>
      <c r="M12" s="32"/>
      <c r="N12" s="37"/>
      <c r="O12" s="38"/>
      <c r="P12" s="56"/>
      <c r="Q12" s="40"/>
    </row>
    <row r="13" spans="1:17" ht="14.25" customHeight="1" thickBot="1" x14ac:dyDescent="0.3">
      <c r="A13" s="134"/>
      <c r="B13" s="143"/>
      <c r="C13" s="159"/>
      <c r="D13" s="161"/>
      <c r="E13" s="99"/>
      <c r="F13" s="21">
        <v>2</v>
      </c>
      <c r="G13" s="22"/>
      <c r="H13" s="148"/>
      <c r="I13" s="128"/>
      <c r="J13" s="130"/>
      <c r="K13" s="139"/>
      <c r="L13" s="140"/>
      <c r="M13" s="32"/>
      <c r="N13" s="37"/>
      <c r="O13" s="38"/>
      <c r="P13" s="56"/>
      <c r="Q13" s="40"/>
    </row>
    <row r="14" spans="1:17" ht="14.25" customHeight="1" thickBot="1" x14ac:dyDescent="0.3">
      <c r="A14" s="134" t="s">
        <v>23</v>
      </c>
      <c r="B14" s="143" t="s">
        <v>22</v>
      </c>
      <c r="C14" s="145"/>
      <c r="D14" s="161">
        <v>7</v>
      </c>
      <c r="E14" s="112" t="s">
        <v>40</v>
      </c>
      <c r="F14" s="24">
        <v>5</v>
      </c>
      <c r="G14" s="25"/>
      <c r="H14" s="170">
        <v>5</v>
      </c>
      <c r="I14" s="172">
        <v>2</v>
      </c>
      <c r="J14" s="168">
        <v>0</v>
      </c>
      <c r="K14" s="139">
        <v>3</v>
      </c>
      <c r="L14" s="140"/>
      <c r="M14" s="32"/>
      <c r="N14" s="37"/>
      <c r="O14" s="38"/>
      <c r="P14" s="56"/>
      <c r="Q14" s="40"/>
    </row>
    <row r="15" spans="1:17" ht="14.25" customHeight="1" thickBot="1" x14ac:dyDescent="0.3">
      <c r="A15" s="167"/>
      <c r="B15" s="144"/>
      <c r="C15" s="146"/>
      <c r="D15" s="162"/>
      <c r="E15" s="117"/>
      <c r="F15" s="26">
        <v>2</v>
      </c>
      <c r="G15" s="27"/>
      <c r="H15" s="171"/>
      <c r="I15" s="173"/>
      <c r="J15" s="169"/>
      <c r="K15" s="141"/>
      <c r="L15" s="142"/>
      <c r="M15" s="32"/>
      <c r="N15" s="37"/>
      <c r="O15" s="38"/>
      <c r="P15" s="56"/>
      <c r="Q15" s="40"/>
    </row>
    <row r="16" spans="1:17" ht="14.25" customHeight="1" thickTop="1" x14ac:dyDescent="0.25">
      <c r="A16" s="34"/>
      <c r="B16" s="34"/>
      <c r="C16" s="34"/>
      <c r="D16" s="35"/>
      <c r="E16" s="36"/>
      <c r="F16" s="32"/>
      <c r="G16" s="32"/>
      <c r="H16" s="41"/>
      <c r="I16" s="32"/>
      <c r="J16" s="32"/>
      <c r="K16" s="36"/>
      <c r="L16" s="32"/>
      <c r="M16" s="32"/>
      <c r="N16" s="37"/>
      <c r="O16" s="38"/>
      <c r="P16" s="39"/>
      <c r="Q16" s="40"/>
    </row>
    <row r="17" spans="1:17" ht="14.25" customHeight="1" x14ac:dyDescent="0.25">
      <c r="A17" s="166" t="s">
        <v>45</v>
      </c>
      <c r="B17" s="166"/>
      <c r="C17" s="166"/>
      <c r="D17" s="166"/>
      <c r="E17" s="166"/>
      <c r="F17" s="166"/>
      <c r="G17" s="166"/>
      <c r="H17" s="77"/>
      <c r="I17" s="77"/>
      <c r="J17" s="77"/>
      <c r="K17" s="77"/>
      <c r="L17" s="32"/>
      <c r="M17" s="32"/>
      <c r="N17" s="37"/>
      <c r="O17" s="38"/>
      <c r="P17" s="39"/>
      <c r="Q17" s="40"/>
    </row>
    <row r="18" spans="1:17" ht="14.25" customHeight="1" thickBot="1" x14ac:dyDescent="0.3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32"/>
      <c r="M18" s="32"/>
      <c r="N18" s="37"/>
      <c r="O18" s="38"/>
      <c r="P18" s="39"/>
      <c r="Q18" s="40"/>
    </row>
    <row r="19" spans="1:17" ht="14.25" customHeight="1" thickTop="1" thickBot="1" x14ac:dyDescent="0.3">
      <c r="A19" s="164" t="s">
        <v>36</v>
      </c>
      <c r="B19" s="149" t="s">
        <v>37</v>
      </c>
      <c r="C19" s="151"/>
      <c r="D19" s="154" t="s">
        <v>0</v>
      </c>
      <c r="E19" s="93" t="s">
        <v>1</v>
      </c>
      <c r="F19" s="93"/>
      <c r="G19" s="94"/>
      <c r="H19" s="131" t="s">
        <v>33</v>
      </c>
      <c r="I19" s="132"/>
      <c r="J19" s="133"/>
      <c r="K19" s="135" t="s">
        <v>51</v>
      </c>
      <c r="L19" s="136"/>
      <c r="M19" s="32"/>
      <c r="N19" s="37"/>
      <c r="O19" s="38"/>
      <c r="P19" s="39"/>
      <c r="Q19" s="40"/>
    </row>
    <row r="20" spans="1:17" ht="14.25" customHeight="1" thickTop="1" thickBot="1" x14ac:dyDescent="0.3">
      <c r="A20" s="165"/>
      <c r="B20" s="150"/>
      <c r="C20" s="152"/>
      <c r="D20" s="155"/>
      <c r="E20" s="89"/>
      <c r="F20" s="89"/>
      <c r="G20" s="153"/>
      <c r="H20" s="54" t="s">
        <v>3</v>
      </c>
      <c r="I20" s="33" t="s">
        <v>53</v>
      </c>
      <c r="J20" s="49" t="s">
        <v>54</v>
      </c>
      <c r="K20" s="135"/>
      <c r="L20" s="136"/>
      <c r="M20" s="32"/>
      <c r="N20" s="37"/>
      <c r="O20" s="38"/>
      <c r="P20" s="39"/>
      <c r="Q20" s="40"/>
    </row>
    <row r="21" spans="1:17" ht="14.25" customHeight="1" thickTop="1" thickBot="1" x14ac:dyDescent="0.3">
      <c r="A21" s="163" t="s">
        <v>18</v>
      </c>
      <c r="B21" s="157" t="s">
        <v>8</v>
      </c>
      <c r="C21" s="158"/>
      <c r="D21" s="160">
        <v>3</v>
      </c>
      <c r="E21" s="98" t="s">
        <v>43</v>
      </c>
      <c r="F21" s="19">
        <v>5</v>
      </c>
      <c r="G21" s="20"/>
      <c r="H21" s="147">
        <v>5</v>
      </c>
      <c r="I21" s="127">
        <v>2</v>
      </c>
      <c r="J21" s="129">
        <v>0</v>
      </c>
      <c r="K21" s="137">
        <v>1</v>
      </c>
      <c r="L21" s="138"/>
      <c r="M21" s="32"/>
      <c r="N21" s="37"/>
      <c r="O21" s="38"/>
      <c r="P21" s="39"/>
      <c r="Q21" s="40"/>
    </row>
    <row r="22" spans="1:17" ht="14.25" customHeight="1" thickBot="1" x14ac:dyDescent="0.3">
      <c r="A22" s="134"/>
      <c r="B22" s="143"/>
      <c r="C22" s="159"/>
      <c r="D22" s="161"/>
      <c r="E22" s="99"/>
      <c r="F22" s="21">
        <v>2</v>
      </c>
      <c r="G22" s="22"/>
      <c r="H22" s="148"/>
      <c r="I22" s="128"/>
      <c r="J22" s="130"/>
      <c r="K22" s="139"/>
      <c r="L22" s="140"/>
      <c r="M22" s="32"/>
      <c r="N22" s="37"/>
      <c r="O22" s="38"/>
      <c r="P22" s="39"/>
      <c r="Q22" s="40"/>
    </row>
    <row r="23" spans="1:17" ht="14.25" customHeight="1" thickBot="1" x14ac:dyDescent="0.3">
      <c r="A23" s="134" t="s">
        <v>20</v>
      </c>
      <c r="B23" s="143" t="s">
        <v>11</v>
      </c>
      <c r="C23" s="145"/>
      <c r="D23" s="161">
        <v>5</v>
      </c>
      <c r="E23" s="112" t="s">
        <v>41</v>
      </c>
      <c r="F23" s="24">
        <v>0</v>
      </c>
      <c r="G23" s="25"/>
      <c r="H23" s="170">
        <v>0</v>
      </c>
      <c r="I23" s="172">
        <v>2</v>
      </c>
      <c r="J23" s="168">
        <v>0</v>
      </c>
      <c r="K23" s="139">
        <v>2</v>
      </c>
      <c r="L23" s="140"/>
      <c r="M23" s="32"/>
      <c r="N23" s="37"/>
      <c r="O23" s="38"/>
      <c r="P23" s="39"/>
      <c r="Q23" s="40"/>
    </row>
    <row r="24" spans="1:17" ht="14.25" customHeight="1" thickBot="1" x14ac:dyDescent="0.3">
      <c r="A24" s="167"/>
      <c r="B24" s="144"/>
      <c r="C24" s="146"/>
      <c r="D24" s="162"/>
      <c r="E24" s="117"/>
      <c r="F24" s="26">
        <v>2</v>
      </c>
      <c r="G24" s="27"/>
      <c r="H24" s="171"/>
      <c r="I24" s="173"/>
      <c r="J24" s="169"/>
      <c r="K24" s="141"/>
      <c r="L24" s="142"/>
      <c r="M24" s="32"/>
      <c r="N24" s="37"/>
      <c r="O24" s="38"/>
      <c r="P24" s="39"/>
      <c r="Q24" s="40"/>
    </row>
    <row r="25" spans="1:17" ht="14.25" customHeight="1" thickTop="1" x14ac:dyDescent="0.25">
      <c r="A25" s="34"/>
      <c r="B25" s="34"/>
      <c r="C25" s="34"/>
      <c r="D25" s="35"/>
      <c r="E25" s="36"/>
      <c r="F25" s="32"/>
      <c r="G25" s="32"/>
      <c r="H25" s="36"/>
      <c r="I25" s="32"/>
      <c r="J25" s="32"/>
      <c r="K25" s="36"/>
      <c r="L25" s="32"/>
      <c r="M25" s="32"/>
      <c r="N25" s="37"/>
      <c r="O25" s="38"/>
      <c r="P25" s="39"/>
      <c r="Q25" s="40"/>
    </row>
    <row r="26" spans="1:17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9"/>
      <c r="Q26" s="40"/>
    </row>
    <row r="27" spans="1:17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9"/>
      <c r="Q27" s="40"/>
    </row>
    <row r="28" spans="1:17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9"/>
      <c r="Q28" s="40"/>
    </row>
    <row r="29" spans="1:17" ht="14.25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9"/>
      <c r="Q29" s="40"/>
    </row>
  </sheetData>
  <mergeCells count="58">
    <mergeCell ref="A1:Q1"/>
    <mergeCell ref="A2:Q2"/>
    <mergeCell ref="B4:E4"/>
    <mergeCell ref="E5:G5"/>
    <mergeCell ref="H5:M5"/>
    <mergeCell ref="A19:A20"/>
    <mergeCell ref="B19:B20"/>
    <mergeCell ref="C19:C20"/>
    <mergeCell ref="D19:D20"/>
    <mergeCell ref="E19:G20"/>
    <mergeCell ref="H19:J19"/>
    <mergeCell ref="A17:G17"/>
    <mergeCell ref="E14:E15"/>
    <mergeCell ref="H14:H15"/>
    <mergeCell ref="I14:I15"/>
    <mergeCell ref="J14:J15"/>
    <mergeCell ref="A14:A15"/>
    <mergeCell ref="K10:L11"/>
    <mergeCell ref="J23:J24"/>
    <mergeCell ref="K23:L24"/>
    <mergeCell ref="A21:A22"/>
    <mergeCell ref="B21:B22"/>
    <mergeCell ref="C21:C22"/>
    <mergeCell ref="D21:D22"/>
    <mergeCell ref="A23:A24"/>
    <mergeCell ref="B23:B24"/>
    <mergeCell ref="C23:C24"/>
    <mergeCell ref="D23:D24"/>
    <mergeCell ref="E23:E24"/>
    <mergeCell ref="H23:H24"/>
    <mergeCell ref="I23:I24"/>
    <mergeCell ref="E21:E22"/>
    <mergeCell ref="H21:H22"/>
    <mergeCell ref="J21:J22"/>
    <mergeCell ref="K21:L22"/>
    <mergeCell ref="I21:I22"/>
    <mergeCell ref="B14:B15"/>
    <mergeCell ref="C14:C15"/>
    <mergeCell ref="D14:D15"/>
    <mergeCell ref="A12:A13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19:L20"/>
    <mergeCell ref="K12:L13"/>
    <mergeCell ref="K14:L15"/>
    <mergeCell ref="E12:E13"/>
    <mergeCell ref="H12:H13"/>
    <mergeCell ref="I8:P8"/>
    <mergeCell ref="I12:I13"/>
    <mergeCell ref="J12:J13"/>
    <mergeCell ref="H10:J10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1"/>
  <dimension ref="A1:S28"/>
  <sheetViews>
    <sheetView workbookViewId="0">
      <selection activeCell="M18" sqref="M18"/>
    </sheetView>
  </sheetViews>
  <sheetFormatPr defaultRowHeight="13.2" x14ac:dyDescent="0.25"/>
  <cols>
    <col min="1" max="1" width="8.88671875" style="34" customWidth="1"/>
    <col min="2" max="2" width="7.109375" style="34" customWidth="1"/>
    <col min="3" max="3" width="9.109375" style="34" customWidth="1"/>
    <col min="4" max="4" width="10" style="34" customWidth="1"/>
    <col min="5" max="5" width="9.109375" style="34"/>
    <col min="6" max="6" width="10.6640625" style="34" customWidth="1"/>
    <col min="7" max="7" width="4.109375" style="34" customWidth="1"/>
    <col min="8" max="8" width="9.109375" style="34"/>
    <col min="9" max="9" width="11.44140625" style="34" bestFit="1" customWidth="1"/>
    <col min="10" max="10" width="9.109375" style="34"/>
    <col min="11" max="11" width="10.6640625" style="34" customWidth="1"/>
  </cols>
  <sheetData>
    <row r="1" spans="1:19" ht="45" x14ac:dyDescent="0.25">
      <c r="B1" s="176">
        <f>[1]List1!$A$274</f>
        <v>0</v>
      </c>
      <c r="C1" s="176"/>
      <c r="D1" s="176"/>
      <c r="E1" s="176"/>
      <c r="F1" s="176"/>
      <c r="G1" s="176"/>
      <c r="H1" s="176"/>
      <c r="I1" s="176"/>
      <c r="J1" s="176"/>
      <c r="K1" s="176"/>
    </row>
    <row r="3" spans="1:19" ht="15.6" x14ac:dyDescent="0.25">
      <c r="B3" s="177" t="e">
        <f>#REF!</f>
        <v>#REF!</v>
      </c>
      <c r="C3" s="177"/>
      <c r="D3" s="177"/>
      <c r="E3" s="177"/>
      <c r="F3" s="80" t="e">
        <f>#REF!</f>
        <v>#REF!</v>
      </c>
      <c r="G3" s="80"/>
      <c r="H3" s="81"/>
      <c r="I3" s="82" t="e">
        <f>#REF!</f>
        <v>#REF!</v>
      </c>
      <c r="J3" s="83" t="e">
        <f>#REF!</f>
        <v>#REF!</v>
      </c>
      <c r="P3" t="e">
        <f>B5</f>
        <v>#REF!</v>
      </c>
    </row>
    <row r="4" spans="1:19" ht="15.6" x14ac:dyDescent="0.25">
      <c r="B4" s="83"/>
      <c r="C4" s="83"/>
      <c r="D4" s="83"/>
      <c r="E4" s="83"/>
      <c r="F4" s="80"/>
      <c r="G4" s="80"/>
      <c r="H4" s="81"/>
      <c r="I4" s="82"/>
      <c r="J4" s="83"/>
    </row>
    <row r="5" spans="1:19" ht="15.6" x14ac:dyDescent="0.25">
      <c r="A5" s="85" t="e">
        <f>#REF!</f>
        <v>#REF!</v>
      </c>
      <c r="B5" s="83" t="e">
        <f>CONCATENATE((J3*10000+A5)," ",#REF!," kolo ",#REF!," ",#REF!)</f>
        <v>#REF!</v>
      </c>
      <c r="C5" s="83"/>
      <c r="D5" s="83"/>
      <c r="E5" s="83"/>
      <c r="F5" s="80"/>
      <c r="G5" s="80"/>
      <c r="H5" s="81" t="e">
        <f>CONCATENATE(#REF!)</f>
        <v>#REF!</v>
      </c>
      <c r="I5" s="82"/>
      <c r="J5" s="83" t="e">
        <f>CONCATENATE(#REF!)</f>
        <v>#REF!</v>
      </c>
      <c r="Q5" s="46"/>
      <c r="R5" s="28"/>
      <c r="S5" s="1"/>
    </row>
    <row r="7" spans="1:19" ht="26.4" x14ac:dyDescent="0.25">
      <c r="A7" s="50" t="e">
        <f>#REF!</f>
        <v>#REF!</v>
      </c>
      <c r="B7" s="34" t="e">
        <f>#REF!</f>
        <v>#REF!</v>
      </c>
      <c r="C7" s="87" t="e">
        <f>#REF!</f>
        <v>#REF!</v>
      </c>
      <c r="D7" s="87"/>
      <c r="E7" s="87"/>
      <c r="F7" s="87"/>
      <c r="H7" s="87" t="e">
        <f>#REF!</f>
        <v>#REF!</v>
      </c>
      <c r="I7" s="87"/>
      <c r="J7" s="87"/>
      <c r="K7" s="87"/>
      <c r="Q7" s="46"/>
    </row>
    <row r="8" spans="1:19" x14ac:dyDescent="0.25">
      <c r="A8" s="50"/>
      <c r="C8" s="28"/>
      <c r="D8" s="28"/>
      <c r="E8" s="28"/>
      <c r="F8" s="28"/>
      <c r="H8" s="28"/>
      <c r="I8" s="28"/>
      <c r="J8" s="28"/>
      <c r="K8" s="28"/>
    </row>
    <row r="9" spans="1:19" ht="15.75" customHeight="1" x14ac:dyDescent="0.25">
      <c r="A9" s="28" t="e">
        <f>IF(#REF!="x",#REF!,(#REF!))</f>
        <v>#REF!</v>
      </c>
      <c r="B9" s="28" t="e">
        <f>IF(A9="","",(#REF!))</f>
        <v>#REF!</v>
      </c>
      <c r="C9" s="175" t="e">
        <f>IF(#REF!="x",'Tabulka finále'!#REF!,((IF(A9="",$O$7,(#REF!)))))</f>
        <v>#REF!</v>
      </c>
      <c r="D9" s="175"/>
      <c r="E9" s="175"/>
      <c r="F9" s="84" t="e">
        <f>IF(#REF!="x","",IF(A9="",$O$7,(#REF!)))</f>
        <v>#REF!</v>
      </c>
      <c r="G9" s="84"/>
      <c r="H9" s="175" t="e">
        <f>IF(#REF!="x","",IF(A9="",$O$7,(#REF!)))</f>
        <v>#REF!</v>
      </c>
      <c r="I9" s="175"/>
      <c r="J9" s="175"/>
      <c r="K9" s="84" t="e">
        <f>IF(#REF!="x","",IF(A9="",$O$7,(#REF!)))</f>
        <v>#REF!</v>
      </c>
    </row>
    <row r="10" spans="1:19" ht="15.75" customHeight="1" x14ac:dyDescent="0.25">
      <c r="A10" s="28" t="e">
        <f>#REF!</f>
        <v>#REF!</v>
      </c>
      <c r="B10" s="28" t="e">
        <f>IF(A10="","",(#REF!))</f>
        <v>#REF!</v>
      </c>
      <c r="C10" s="175" t="e">
        <f>IF('Tabulka finále'!Q8="","",(IF('Tabulka finále'!#REF!="","",(IF(#REF!="x",'Tabulka finále'!#REF!,IF(A10="",$O$7,(#REF!)))))))</f>
        <v>#REF!</v>
      </c>
      <c r="D10" s="175"/>
      <c r="E10" s="175"/>
      <c r="F10" s="84" t="e">
        <f>IF('Tabulka finále'!Q8="","",(IF('Tabulka finále'!#REF!="","",(IF(#REF!="x",'Tabulka finále'!#REF!,IF(A10="",$O$7,(#REF!)))))))</f>
        <v>#REF!</v>
      </c>
      <c r="G10" s="84"/>
      <c r="H10" s="175" t="e">
        <f>IF('Tabulka finále'!Q8="","",(IF('Tabulka finále'!#REF!="","",(IF(#REF!="x",'Tabulka finále'!#REF!,IF(A10="",$O$7,(#REF!)))))))</f>
        <v>#REF!</v>
      </c>
      <c r="I10" s="175"/>
      <c r="J10" s="175"/>
      <c r="K10" s="84" t="e">
        <f>IF('Tabulka finále'!Q8="","",(IF('Tabulka finále'!#REF!="","",(IF(#REF!="x",'Tabulka finále'!#REF!,IF(A10="",$O$7,(#REF!)))))))</f>
        <v>#REF!</v>
      </c>
    </row>
    <row r="11" spans="1:19" ht="15.75" customHeight="1" x14ac:dyDescent="0.25">
      <c r="A11" s="28" t="e">
        <f>#REF!</f>
        <v>#REF!</v>
      </c>
      <c r="B11" s="28" t="e">
        <f>IF(A11="","",(#REF!))</f>
        <v>#REF!</v>
      </c>
      <c r="C11" s="175" t="e">
        <f>IF(A11="",$O$7,(#REF!))</f>
        <v>#REF!</v>
      </c>
      <c r="D11" s="175"/>
      <c r="E11" s="175"/>
      <c r="F11" s="84" t="e">
        <f>IF(A11="",$O$7,(#REF!))</f>
        <v>#REF!</v>
      </c>
      <c r="G11" s="84"/>
      <c r="H11" s="175" t="e">
        <f>IF(A11="",$O$7,(#REF!))</f>
        <v>#REF!</v>
      </c>
      <c r="I11" s="175"/>
      <c r="J11" s="175"/>
      <c r="K11" s="84" t="e">
        <f>IF(A11="",$O$7,(#REF!))</f>
        <v>#REF!</v>
      </c>
    </row>
    <row r="12" spans="1:19" ht="15.75" customHeight="1" x14ac:dyDescent="0.25">
      <c r="A12" s="28" t="e">
        <f>IF(#REF!="x",(#REF!+1),(#REF!))</f>
        <v>#REF!</v>
      </c>
      <c r="B12" s="28" t="e">
        <f>IF(A12="","",(#REF!))</f>
        <v>#REF!</v>
      </c>
      <c r="C12" s="175" t="e">
        <f>IF(#REF!="x",'Tabulka finále'!A8,(IF(A12="",$O$7,(#REF!))))</f>
        <v>#REF!</v>
      </c>
      <c r="D12" s="175"/>
      <c r="E12" s="175"/>
      <c r="F12" s="84" t="e">
        <f>IF(#REF!="x","",IF(A12="",$O$7,(#REF!)))</f>
        <v>#REF!</v>
      </c>
      <c r="G12" s="84"/>
      <c r="H12" s="175" t="e">
        <f>IF(#REF!="x","",IF(A12="",$O$7,(#REF!)))</f>
        <v>#REF!</v>
      </c>
      <c r="I12" s="175"/>
      <c r="J12" s="175"/>
      <c r="K12" s="84" t="e">
        <f>IF(#REF!="x","",IF(A12="",$O$7,(#REF!)))</f>
        <v>#REF!</v>
      </c>
    </row>
    <row r="13" spans="1:19" ht="15.75" customHeight="1" x14ac:dyDescent="0.25">
      <c r="A13" s="28" t="e">
        <f>IF(#REF!="x",(#REF!+1),(#REF!))</f>
        <v>#REF!</v>
      </c>
      <c r="B13" s="28" t="e">
        <f>IF(A13="","",(#REF!))</f>
        <v>#REF!</v>
      </c>
      <c r="C13" s="175" t="e">
        <f>IF(#REF!="x",'Tabulka finále'!A9,(IF(A13="",$O$7,(#REF!))))</f>
        <v>#REF!</v>
      </c>
      <c r="D13" s="175"/>
      <c r="E13" s="175"/>
      <c r="F13" s="84" t="e">
        <f>IF('Tabulka finále'!Q8="","",(IF(#REF!="x",'Tabulka finále'!B12,IF(A13="",$O$7,(#REF!)))))</f>
        <v>#REF!</v>
      </c>
      <c r="G13" s="84"/>
      <c r="H13" s="175" t="e">
        <f>IF('Tabulka finále'!Q8="","",(IF(#REF!="x",'Tabulka finále'!A14,IF(A13="",$O$7,(#REF!)))))</f>
        <v>#REF!</v>
      </c>
      <c r="I13" s="175"/>
      <c r="J13" s="175"/>
      <c r="K13" s="84" t="e">
        <f>IF('Tabulka finále'!Q8="","",(IF(#REF!="x",'Tabulka finále'!B14,IF(A13="",$O$7,(#REF!)))))</f>
        <v>#REF!</v>
      </c>
    </row>
    <row r="14" spans="1:19" ht="15.75" customHeight="1" x14ac:dyDescent="0.25">
      <c r="A14" s="28" t="e">
        <f>IF(#REF!="x",(#REF!+1),(#REF!))</f>
        <v>#REF!</v>
      </c>
      <c r="B14" s="28" t="e">
        <f>IF(A14="","",(#REF!))</f>
        <v>#REF!</v>
      </c>
      <c r="C14" s="175" t="e">
        <f>IF(#REF!="x",'Tabulka finále'!A10,(IF(A14="",$O$7,(#REF!))))</f>
        <v>#REF!</v>
      </c>
      <c r="D14" s="175"/>
      <c r="E14" s="175"/>
      <c r="F14" s="84" t="e">
        <f>IF(A14="",$O$7,(#REF!))</f>
        <v>#REF!</v>
      </c>
      <c r="G14" s="84"/>
      <c r="H14" s="175" t="e">
        <f>IF(A14="",$O$7,(#REF!))</f>
        <v>#REF!</v>
      </c>
      <c r="I14" s="175"/>
      <c r="J14" s="175"/>
      <c r="K14" s="84" t="e">
        <f>IF(A14="",$O$7,(#REF!))</f>
        <v>#REF!</v>
      </c>
    </row>
    <row r="15" spans="1:19" ht="15.75" customHeight="1" x14ac:dyDescent="0.25">
      <c r="A15" s="28" t="e">
        <f>IF(#REF!="x",(#REF!+1),#REF!)</f>
        <v>#REF!</v>
      </c>
      <c r="B15" s="28" t="e">
        <f>IF(A15="","",(#REF!))</f>
        <v>#REF!</v>
      </c>
      <c r="C15" s="175" t="e">
        <f>IF(#REF!="x",'Tabulka finále'!A11,(IF(A15="",$O$7,(#REF!))))</f>
        <v>#REF!</v>
      </c>
      <c r="D15" s="175"/>
      <c r="E15" s="175"/>
      <c r="F15" s="84" t="e">
        <f>IF(#REF!="x","",IF(A15="",$O$7,(#REF!)))</f>
        <v>#REF!</v>
      </c>
      <c r="G15" s="84"/>
      <c r="H15" s="175" t="e">
        <f>IF(#REF!="x","",IF(A15="",$O$7,(#REF!)))</f>
        <v>#REF!</v>
      </c>
      <c r="I15" s="175"/>
      <c r="J15" s="175"/>
      <c r="K15" s="84" t="e">
        <f>IF(#REF!="x","",IF(A15="",$O$7,(#REF!)))</f>
        <v>#REF!</v>
      </c>
    </row>
    <row r="16" spans="1:19" ht="15.75" customHeight="1" x14ac:dyDescent="0.25">
      <c r="A16" s="28" t="e">
        <f>#REF!</f>
        <v>#REF!</v>
      </c>
      <c r="B16" s="28" t="e">
        <f>IF(A16="","",(#REF!))</f>
        <v>#REF!</v>
      </c>
      <c r="C16" s="175" t="e">
        <f>IF(#REF!="x",'Tabulka finále'!A12,(IF(A16="",$O$7,(#REF!))))</f>
        <v>#REF!</v>
      </c>
      <c r="D16" s="175"/>
      <c r="E16" s="175"/>
      <c r="F16" s="84" t="e">
        <f>IF(#REF!="x",'Tabulka finále'!B21,IF(A16="",$O$7,(#REF!)))</f>
        <v>#REF!</v>
      </c>
      <c r="G16" s="84"/>
      <c r="H16" s="175" t="e">
        <f>IF(#REF!="x",'Tabulka finále'!A23,IF(A16="",$O$7,(#REF!)))</f>
        <v>#REF!</v>
      </c>
      <c r="I16" s="175"/>
      <c r="J16" s="175"/>
      <c r="K16" s="84" t="e">
        <f>IF(#REF!="x",'Tabulka finále'!B23,IF(A16="",$O$7,(#REF!)))</f>
        <v>#REF!</v>
      </c>
    </row>
    <row r="17" spans="1:11" ht="15.75" customHeight="1" x14ac:dyDescent="0.25">
      <c r="A17" s="28" t="e">
        <f>#REF!</f>
        <v>#REF!</v>
      </c>
      <c r="B17" s="28" t="e">
        <f>IF(A17="","",(#REF!))</f>
        <v>#REF!</v>
      </c>
      <c r="C17" s="175" t="e">
        <f>IF(#REF!="x",'Tabulka finále'!A13,(IF(A17="",$O$7,(#REF!))))</f>
        <v>#REF!</v>
      </c>
      <c r="D17" s="175"/>
      <c r="E17" s="175"/>
      <c r="F17" s="84" t="e">
        <f>IF(A17="",$O$7,(#REF!))</f>
        <v>#REF!</v>
      </c>
      <c r="G17" s="84"/>
      <c r="H17" s="175" t="e">
        <f>IF(A17="",$O$7,(#REF!))</f>
        <v>#REF!</v>
      </c>
      <c r="I17" s="175"/>
      <c r="J17" s="175"/>
      <c r="K17" s="84" t="e">
        <f>IF(A17="",$O$7,(#REF!))</f>
        <v>#REF!</v>
      </c>
    </row>
    <row r="18" spans="1:11" ht="15.75" customHeight="1" x14ac:dyDescent="0.25">
      <c r="A18" s="28" t="e">
        <f>#REF!</f>
        <v>#REF!</v>
      </c>
      <c r="B18" s="28" t="e">
        <f>IF(A18="","",(#REF!))</f>
        <v>#REF!</v>
      </c>
      <c r="C18" s="175" t="e">
        <f>IF(#REF!="x",'Tabulka finále'!A14,(IF(A18="",$O$7,(#REF!))))</f>
        <v>#REF!</v>
      </c>
      <c r="D18" s="175"/>
      <c r="E18" s="175"/>
      <c r="F18" s="84" t="e">
        <f>IF(A18="",$O$7,(#REF!))</f>
        <v>#REF!</v>
      </c>
      <c r="G18" s="84"/>
      <c r="H18" s="175" t="e">
        <f>IF(A18="",$O$7,(#REF!))</f>
        <v>#REF!</v>
      </c>
      <c r="I18" s="175"/>
      <c r="J18" s="175"/>
      <c r="K18" s="84" t="e">
        <f>IF(A18="",$O$7,(#REF!))</f>
        <v>#REF!</v>
      </c>
    </row>
    <row r="19" spans="1:11" ht="15.75" customHeight="1" x14ac:dyDescent="0.25">
      <c r="A19" s="28" t="e">
        <f>#REF!</f>
        <v>#REF!</v>
      </c>
      <c r="B19" s="28" t="e">
        <f>IF(A19="","",(#REF!))</f>
        <v>#REF!</v>
      </c>
      <c r="C19" s="175" t="e">
        <f>IF(#REF!="x",'Tabulka finále'!A15,(IF(A19="",$O$7,(#REF!))))</f>
        <v>#REF!</v>
      </c>
      <c r="D19" s="175"/>
      <c r="E19" s="175"/>
      <c r="F19" s="84" t="e">
        <f>IF(A19="",$O$7,(#REF!))</f>
        <v>#REF!</v>
      </c>
      <c r="G19" s="84"/>
      <c r="H19" s="175" t="e">
        <f>IF(A19="",$O$7,(#REF!))</f>
        <v>#REF!</v>
      </c>
      <c r="I19" s="175"/>
      <c r="J19" s="175"/>
      <c r="K19" s="84" t="e">
        <f>IF(A19="",$O$7,(#REF!))</f>
        <v>#REF!</v>
      </c>
    </row>
    <row r="20" spans="1:11" ht="15.75" customHeight="1" x14ac:dyDescent="0.25">
      <c r="A20" s="28" t="e">
        <f>#REF!</f>
        <v>#REF!</v>
      </c>
      <c r="B20" s="28" t="e">
        <f>IF(A20="","",(#REF!))</f>
        <v>#REF!</v>
      </c>
      <c r="C20" s="175" t="e">
        <f>IF(#REF!="x",'Tabulka finále'!A16,(IF(A20="",$O$7,(#REF!))))</f>
        <v>#REF!</v>
      </c>
      <c r="D20" s="175"/>
      <c r="E20" s="175"/>
      <c r="F20" s="84" t="e">
        <f>IF(A20="",$O$7,(#REF!))</f>
        <v>#REF!</v>
      </c>
      <c r="G20" s="84"/>
      <c r="H20" s="175" t="e">
        <f>IF(A20="",$O$7,(#REF!))</f>
        <v>#REF!</v>
      </c>
      <c r="I20" s="175"/>
      <c r="J20" s="175"/>
      <c r="K20" s="84" t="e">
        <f>IF(A20="",$O$7,(#REF!))</f>
        <v>#REF!</v>
      </c>
    </row>
    <row r="21" spans="1:11" ht="15.75" customHeight="1" x14ac:dyDescent="0.25">
      <c r="A21" s="28" t="e">
        <f>#REF!</f>
        <v>#REF!</v>
      </c>
      <c r="B21" s="28" t="e">
        <f>IF(A21="","",(#REF!))</f>
        <v>#REF!</v>
      </c>
      <c r="C21" s="175" t="e">
        <f>IF(#REF!="x",'Tabulka finále'!#REF!,(IF(A21="",$O$7,(#REF!))))</f>
        <v>#REF!</v>
      </c>
      <c r="D21" s="175"/>
      <c r="E21" s="175"/>
      <c r="F21" s="84" t="e">
        <f>IF(A21="",$O$7,(#REF!))</f>
        <v>#REF!</v>
      </c>
      <c r="G21" s="84"/>
      <c r="H21" s="175" t="e">
        <f>IF(A21="",$O$7,(#REF!))</f>
        <v>#REF!</v>
      </c>
      <c r="I21" s="175"/>
      <c r="J21" s="175"/>
      <c r="K21" s="84" t="e">
        <f>IF(A21="",$O$7,(#REF!))</f>
        <v>#REF!</v>
      </c>
    </row>
    <row r="22" spans="1:11" ht="15.75" customHeight="1" x14ac:dyDescent="0.25">
      <c r="A22" s="28" t="e">
        <f>#REF!</f>
        <v>#REF!</v>
      </c>
      <c r="B22" s="28" t="e">
        <f>IF(A22="","",(#REF!))</f>
        <v>#REF!</v>
      </c>
      <c r="C22" s="175" t="e">
        <f>IF(#REF!="x",'Tabulka finále'!A17,(IF(A22="",$O$7,(#REF!))))</f>
        <v>#REF!</v>
      </c>
      <c r="D22" s="175"/>
      <c r="E22" s="175"/>
      <c r="F22" s="84" t="e">
        <f>IF(A22="",$O$7,(#REF!))</f>
        <v>#REF!</v>
      </c>
      <c r="G22" s="84"/>
      <c r="H22" s="175" t="e">
        <f>IF(A22="",$O$7,(#REF!))</f>
        <v>#REF!</v>
      </c>
      <c r="I22" s="175"/>
      <c r="J22" s="175"/>
      <c r="K22" s="84" t="e">
        <f>IF(A22="",$O$7,(#REF!))</f>
        <v>#REF!</v>
      </c>
    </row>
    <row r="23" spans="1:11" ht="15.75" customHeight="1" x14ac:dyDescent="0.25">
      <c r="A23" s="28" t="e">
        <f>#REF!</f>
        <v>#REF!</v>
      </c>
      <c r="B23" s="28" t="e">
        <f>IF(A23="","",(#REF!))</f>
        <v>#REF!</v>
      </c>
      <c r="C23" s="175" t="e">
        <f>IF(#REF!="x",'Tabulka finále'!A18,(IF(A23="",$O$7,(#REF!))))</f>
        <v>#REF!</v>
      </c>
      <c r="D23" s="175"/>
      <c r="E23" s="175"/>
      <c r="F23" s="84" t="e">
        <f>IF(A23="",$O$7,(#REF!))</f>
        <v>#REF!</v>
      </c>
      <c r="G23" s="84"/>
      <c r="H23" s="175" t="e">
        <f>IF(A23="",$O$7,(#REF!))</f>
        <v>#REF!</v>
      </c>
      <c r="I23" s="175"/>
      <c r="J23" s="175"/>
      <c r="K23" s="84" t="e">
        <f>IF(A23="",$O$7,(#REF!))</f>
        <v>#REF!</v>
      </c>
    </row>
    <row r="24" spans="1:11" ht="15.75" customHeight="1" x14ac:dyDescent="0.25">
      <c r="A24" s="28" t="e">
        <f>#REF!</f>
        <v>#REF!</v>
      </c>
      <c r="B24" s="28" t="e">
        <f>IF(A24="","",(#REF!))</f>
        <v>#REF!</v>
      </c>
      <c r="C24" s="175" t="e">
        <f>IF(#REF!="x",'Tabulka finále'!A19,(IF(A24="",$O$7,(#REF!))))</f>
        <v>#REF!</v>
      </c>
      <c r="D24" s="175"/>
      <c r="E24" s="175"/>
      <c r="F24" s="84" t="e">
        <f>IF(A24="",$O$7,(#REF!))</f>
        <v>#REF!</v>
      </c>
      <c r="G24" s="84"/>
      <c r="H24" s="175" t="e">
        <f>IF(A24="",$O$7,(#REF!))</f>
        <v>#REF!</v>
      </c>
      <c r="I24" s="175"/>
      <c r="J24" s="175"/>
      <c r="K24" s="84" t="e">
        <f>IF(A24="",$O$7,(#REF!))</f>
        <v>#REF!</v>
      </c>
    </row>
    <row r="25" spans="1:11" x14ac:dyDescent="0.25">
      <c r="B25" s="28"/>
      <c r="C25" s="174"/>
      <c r="D25" s="174"/>
      <c r="E25" s="174"/>
      <c r="F25" s="46"/>
      <c r="G25" s="46"/>
      <c r="H25" s="174"/>
      <c r="I25" s="174"/>
      <c r="J25" s="174"/>
      <c r="K25" s="46"/>
    </row>
    <row r="26" spans="1:11" x14ac:dyDescent="0.25">
      <c r="B26" s="28"/>
      <c r="C26" s="174"/>
      <c r="D26" s="174"/>
      <c r="E26" s="174"/>
      <c r="F26" s="46"/>
      <c r="G26" s="46"/>
      <c r="H26" s="174"/>
      <c r="I26" s="174"/>
      <c r="J26" s="174"/>
      <c r="K26" s="46"/>
    </row>
    <row r="27" spans="1:11" x14ac:dyDescent="0.25">
      <c r="B27" s="28"/>
      <c r="C27" s="174"/>
      <c r="D27" s="174"/>
      <c r="E27" s="174"/>
      <c r="F27" s="46"/>
      <c r="G27" s="46"/>
      <c r="H27" s="174"/>
      <c r="I27" s="174"/>
      <c r="J27" s="174"/>
      <c r="K27" s="46"/>
    </row>
    <row r="28" spans="1:11" x14ac:dyDescent="0.25">
      <c r="B28" s="28"/>
      <c r="C28" s="174"/>
      <c r="D28" s="174"/>
      <c r="E28" s="174"/>
      <c r="F28" s="46"/>
      <c r="G28" s="46"/>
      <c r="H28" s="174"/>
      <c r="I28" s="174"/>
      <c r="J28" s="174"/>
      <c r="K28" s="46"/>
    </row>
  </sheetData>
  <mergeCells count="44">
    <mergeCell ref="B1:K1"/>
    <mergeCell ref="B3:E3"/>
    <mergeCell ref="C7:F7"/>
    <mergeCell ref="H7:K7"/>
    <mergeCell ref="C9:E9"/>
    <mergeCell ref="H9:J9"/>
    <mergeCell ref="C10:E10"/>
    <mergeCell ref="H10:J10"/>
    <mergeCell ref="C11:E11"/>
    <mergeCell ref="H11:J11"/>
    <mergeCell ref="C12:E12"/>
    <mergeCell ref="H12:J12"/>
    <mergeCell ref="C13:E13"/>
    <mergeCell ref="H13:J13"/>
    <mergeCell ref="C14:E14"/>
    <mergeCell ref="H14:J14"/>
    <mergeCell ref="C15:E15"/>
    <mergeCell ref="H15:J15"/>
    <mergeCell ref="C16:E16"/>
    <mergeCell ref="H16:J16"/>
    <mergeCell ref="C17:E17"/>
    <mergeCell ref="H17:J17"/>
    <mergeCell ref="C18:E18"/>
    <mergeCell ref="H18:J18"/>
    <mergeCell ref="C19:E19"/>
    <mergeCell ref="H19:J19"/>
    <mergeCell ref="C20:E20"/>
    <mergeCell ref="H20:J20"/>
    <mergeCell ref="C21:E21"/>
    <mergeCell ref="H21:J21"/>
    <mergeCell ref="C22:E22"/>
    <mergeCell ref="H22:J22"/>
    <mergeCell ref="C23:E23"/>
    <mergeCell ref="H23:J23"/>
    <mergeCell ref="C24:E24"/>
    <mergeCell ref="H24:J24"/>
    <mergeCell ref="C28:E28"/>
    <mergeCell ref="H28:J28"/>
    <mergeCell ref="C25:E25"/>
    <mergeCell ref="H25:J25"/>
    <mergeCell ref="C26:E26"/>
    <mergeCell ref="H26:J26"/>
    <mergeCell ref="C27:E27"/>
    <mergeCell ref="H27:J27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Pořadí zápasníků</vt:lpstr>
      <vt:lpstr>Vážní listina</vt:lpstr>
      <vt:lpstr>Tabulka kvalifikace</vt:lpstr>
      <vt:lpstr>Tabulka finále</vt:lpstr>
      <vt:lpstr>Informační tabule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2026-05-16T14:08:24Z</cp:lastPrinted>
  <dcterms:created xsi:type="dcterms:W3CDTF">2002-01-25T08:02:23Z</dcterms:created>
  <dcterms:modified xsi:type="dcterms:W3CDTF">2026-05-18T05:48:38Z</dcterms:modified>
</cp:coreProperties>
</file>